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ТУ - Габрово " sheetId="2" r:id="rId1"/>
  </sheets>
  <calcPr calcId="145621"/>
</workbook>
</file>

<file path=xl/calcChain.xml><?xml version="1.0" encoding="utf-8"?>
<calcChain xmlns="http://schemas.openxmlformats.org/spreadsheetml/2006/main">
  <c r="L17" i="2" l="1"/>
  <c r="K17" i="2"/>
  <c r="L16" i="2"/>
  <c r="K16" i="2"/>
  <c r="L15" i="2"/>
  <c r="K15" i="2"/>
  <c r="L14" i="2"/>
  <c r="K14" i="2"/>
  <c r="L13" i="2"/>
  <c r="K13" i="2"/>
  <c r="K11" i="2"/>
  <c r="K10" i="2"/>
  <c r="L9" i="2"/>
  <c r="K9" i="2"/>
  <c r="M10" i="2" l="1"/>
  <c r="M17" i="2"/>
  <c r="C18" i="2"/>
  <c r="E18" i="2"/>
  <c r="F18" i="2"/>
  <c r="I18" i="2"/>
  <c r="J18" i="2"/>
  <c r="M14" i="2" l="1"/>
  <c r="M11" i="2"/>
  <c r="M9" i="2"/>
  <c r="M16" i="2"/>
  <c r="M15" i="2"/>
  <c r="M13" i="2"/>
  <c r="L18" i="2"/>
  <c r="K18" i="2"/>
  <c r="M18" i="2" l="1"/>
</calcChain>
</file>

<file path=xl/sharedStrings.xml><?xml version="1.0" encoding="utf-8"?>
<sst xmlns="http://schemas.openxmlformats.org/spreadsheetml/2006/main" count="41" uniqueCount="33">
  <si>
    <t>ТЕХНИЧЕСКИ УНИВЕРСИТЕТ - ГАБРОВО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</si>
  <si>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</si>
  <si>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</si>
  <si>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</si>
  <si>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</si>
  <si>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</si>
  <si>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</si>
  <si>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</si>
  <si>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</si>
  <si>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</si>
  <si>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</si>
  <si>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</si>
  <si>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</si>
  <si>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3.4</t>
  </si>
  <si>
    <t>Социални дейности</t>
  </si>
  <si>
    <t>3.7</t>
  </si>
  <si>
    <t>Администрация и управление</t>
  </si>
  <si>
    <t>3.8</t>
  </si>
  <si>
    <t>Икономика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</si>
  <si>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</si>
  <si>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</si>
  <si>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</si>
  <si>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</si>
  <si>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</si>
  <si>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</si>
  <si>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</si>
  <si>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5.6</t>
  </si>
  <si>
    <t>Материали и материалознание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</si>
  <si>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</si>
  <si>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</si>
  <si>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</si>
  <si>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1.27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</si>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</sst>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O21" sqref="O21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 t="s">
        <v>1</v>
      </c>
      <c r="B4" s="10" t="s">
        <v>2</v>
      </c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5" customHeight="1" x14ac:dyDescent="0.25">
      <c r="A5" s="10"/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  <c r="I5" s="10" t="s">
        <v>7</v>
      </c>
      <c r="J5" s="10"/>
      <c r="K5" s="10" t="s">
        <v>8</v>
      </c>
      <c r="L5" s="10"/>
      <c r="M5" s="10"/>
    </row>
    <row r="6" spans="1:13" x14ac:dyDescent="0.25">
      <c r="A6" s="10"/>
      <c r="B6" s="10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" t="s">
        <v>9</v>
      </c>
      <c r="L6" s="2" t="s">
        <v>10</v>
      </c>
      <c r="M6" s="2" t="s">
        <v>11</v>
      </c>
    </row>
    <row r="7" spans="1:13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</row>
    <row r="8" spans="1:13" x14ac:dyDescent="0.25">
      <c r="A8" s="1">
        <v>3</v>
      </c>
      <c r="B8" s="3" t="s">
        <v>12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4" t="s">
        <v>13</v>
      </c>
      <c r="B9" s="4" t="s">
        <v>14</v>
      </c>
      <c r="C9" s="5"/>
      <c r="D9" s="5"/>
      <c r="E9" s="5">
        <v>20</v>
      </c>
      <c r="F9" s="5">
        <v>5</v>
      </c>
      <c r="G9" s="4"/>
      <c r="H9" s="4"/>
      <c r="I9" s="4"/>
      <c r="J9" s="4"/>
      <c r="K9" s="4">
        <f>E9</f>
        <v>20</v>
      </c>
      <c r="L9" s="4">
        <f>F9</f>
        <v>5</v>
      </c>
      <c r="M9" s="4">
        <f t="shared" ref="M9:M17" si="0">K9+L9</f>
        <v>25</v>
      </c>
    </row>
    <row r="10" spans="1:13" x14ac:dyDescent="0.25">
      <c r="A10" s="4" t="s">
        <v>15</v>
      </c>
      <c r="B10" s="4" t="s">
        <v>16</v>
      </c>
      <c r="C10" s="5"/>
      <c r="D10" s="5"/>
      <c r="E10" s="5">
        <v>40</v>
      </c>
      <c r="F10" s="5"/>
      <c r="G10" s="4"/>
      <c r="H10" s="4"/>
      <c r="I10" s="4"/>
      <c r="J10" s="4"/>
      <c r="K10" s="4">
        <f>E10</f>
        <v>40</v>
      </c>
      <c r="L10" s="4"/>
      <c r="M10" s="4">
        <f t="shared" si="0"/>
        <v>40</v>
      </c>
    </row>
    <row r="11" spans="1:13" x14ac:dyDescent="0.25">
      <c r="A11" s="4" t="s">
        <v>17</v>
      </c>
      <c r="B11" s="4" t="s">
        <v>18</v>
      </c>
      <c r="C11" s="5"/>
      <c r="D11" s="5"/>
      <c r="E11" s="5">
        <v>15</v>
      </c>
      <c r="F11" s="5"/>
      <c r="G11" s="4"/>
      <c r="H11" s="4"/>
      <c r="I11" s="4"/>
      <c r="J11" s="4"/>
      <c r="K11" s="4">
        <f>E11</f>
        <v>15</v>
      </c>
      <c r="L11" s="4"/>
      <c r="M11" s="4">
        <f t="shared" si="0"/>
        <v>15</v>
      </c>
    </row>
    <row r="12" spans="1:13" x14ac:dyDescent="0.25">
      <c r="A12" s="1">
        <v>5</v>
      </c>
      <c r="B12" s="3" t="s">
        <v>19</v>
      </c>
      <c r="C12" s="5"/>
      <c r="D12" s="5"/>
      <c r="E12" s="5"/>
      <c r="F12" s="5"/>
      <c r="G12" s="4"/>
      <c r="H12" s="4"/>
      <c r="I12" s="4"/>
      <c r="J12" s="4"/>
      <c r="K12" s="4"/>
      <c r="L12" s="4"/>
      <c r="M12" s="4"/>
    </row>
    <row r="13" spans="1:13" x14ac:dyDescent="0.25">
      <c r="A13" s="4" t="s">
        <v>20</v>
      </c>
      <c r="B13" s="4" t="s">
        <v>21</v>
      </c>
      <c r="C13" s="5">
        <v>40</v>
      </c>
      <c r="D13" s="5"/>
      <c r="E13" s="5">
        <v>75</v>
      </c>
      <c r="F13" s="5">
        <v>90</v>
      </c>
      <c r="G13" s="4"/>
      <c r="H13" s="4"/>
      <c r="I13" s="4">
        <v>85</v>
      </c>
      <c r="J13" s="4"/>
      <c r="K13" s="4">
        <f>C13+E13+I13</f>
        <v>200</v>
      </c>
      <c r="L13" s="4">
        <f>F13</f>
        <v>90</v>
      </c>
      <c r="M13" s="4">
        <f t="shared" si="0"/>
        <v>290</v>
      </c>
    </row>
    <row r="14" spans="1:13" x14ac:dyDescent="0.25">
      <c r="A14" s="4" t="s">
        <v>22</v>
      </c>
      <c r="B14" s="4" t="s">
        <v>23</v>
      </c>
      <c r="C14" s="5">
        <v>20</v>
      </c>
      <c r="D14" s="5"/>
      <c r="E14" s="5">
        <v>80</v>
      </c>
      <c r="F14" s="5">
        <v>75</v>
      </c>
      <c r="G14" s="4"/>
      <c r="H14" s="4"/>
      <c r="I14" s="4">
        <v>36</v>
      </c>
      <c r="J14" s="5">
        <v>15</v>
      </c>
      <c r="K14" s="4">
        <f>C14+E14+I14</f>
        <v>136</v>
      </c>
      <c r="L14" s="4">
        <f>F14+J14</f>
        <v>90</v>
      </c>
      <c r="M14" s="4">
        <f t="shared" si="0"/>
        <v>226</v>
      </c>
    </row>
    <row r="15" spans="1:13" x14ac:dyDescent="0.25">
      <c r="A15" s="4" t="s">
        <v>24</v>
      </c>
      <c r="B15" s="4" t="s">
        <v>25</v>
      </c>
      <c r="C15" s="5">
        <v>25</v>
      </c>
      <c r="D15" s="5"/>
      <c r="E15" s="5">
        <v>80</v>
      </c>
      <c r="F15" s="5">
        <v>50</v>
      </c>
      <c r="G15" s="4"/>
      <c r="H15" s="4"/>
      <c r="I15" s="4">
        <v>25</v>
      </c>
      <c r="J15" s="4"/>
      <c r="K15" s="4">
        <f>C15+E15+I15</f>
        <v>130</v>
      </c>
      <c r="L15" s="4">
        <f>F15+J15</f>
        <v>50</v>
      </c>
      <c r="M15" s="4">
        <f t="shared" si="0"/>
        <v>180</v>
      </c>
    </row>
    <row r="16" spans="1:13" x14ac:dyDescent="0.25">
      <c r="A16" s="4" t="s">
        <v>26</v>
      </c>
      <c r="B16" s="4" t="s">
        <v>27</v>
      </c>
      <c r="C16" s="5"/>
      <c r="D16" s="5"/>
      <c r="E16" s="5"/>
      <c r="F16" s="5">
        <v>25</v>
      </c>
      <c r="G16" s="4"/>
      <c r="H16" s="4"/>
      <c r="I16" s="4">
        <v>15</v>
      </c>
      <c r="J16" s="4"/>
      <c r="K16" s="4">
        <f>C16+E16+I16</f>
        <v>15</v>
      </c>
      <c r="L16" s="4">
        <f>F16+J16</f>
        <v>25</v>
      </c>
      <c r="M16" s="4">
        <f t="shared" si="0"/>
        <v>40</v>
      </c>
    </row>
    <row r="17" spans="1:13" x14ac:dyDescent="0.25">
      <c r="A17" s="4" t="s">
        <v>30</v>
      </c>
      <c r="B17" s="4" t="s">
        <v>28</v>
      </c>
      <c r="C17" s="5"/>
      <c r="D17" s="5"/>
      <c r="E17" s="5">
        <v>75</v>
      </c>
      <c r="F17" s="5">
        <v>20</v>
      </c>
      <c r="G17" s="4"/>
      <c r="H17" s="4"/>
      <c r="I17" s="4">
        <v>19</v>
      </c>
      <c r="J17" s="4"/>
      <c r="K17" s="4">
        <f>C17+E17+I17</f>
        <v>94</v>
      </c>
      <c r="L17" s="4">
        <f>F17+J17</f>
        <v>20</v>
      </c>
      <c r="M17" s="4">
        <f t="shared" si="0"/>
        <v>114</v>
      </c>
    </row>
    <row r="18" spans="1:13" x14ac:dyDescent="0.25">
      <c r="A18" s="3"/>
      <c r="B18" s="3" t="s">
        <v>29</v>
      </c>
      <c r="C18" s="6">
        <f>SUM(C8:C17)</f>
        <v>85</v>
      </c>
      <c r="D18" s="6"/>
      <c r="E18" s="6">
        <f>SUM(E8:E17)</f>
        <v>385</v>
      </c>
      <c r="F18" s="6">
        <f>SUM(F8:F17)</f>
        <v>265</v>
      </c>
      <c r="G18" s="3"/>
      <c r="H18" s="3"/>
      <c r="I18" s="3">
        <f>SUM(I8:I17)</f>
        <v>180</v>
      </c>
      <c r="J18" s="3">
        <f>SUM(J8:J17)</f>
        <v>15</v>
      </c>
      <c r="K18" s="3">
        <f>SUM(K8:K17)</f>
        <v>650</v>
      </c>
      <c r="L18" s="3">
        <f>SUM(L9:L17)</f>
        <v>280</v>
      </c>
      <c r="M18" s="3">
        <f>SUM(M8:M17)</f>
        <v>930</v>
      </c>
    </row>
    <row r="27" spans="1:13" x14ac:dyDescent="0.25">
      <c r="I27" t="s">
        <v>32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Габрово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Mariya A Fartunova</cp:lastModifiedBy>
  <cp:lastPrinted>2017-04-10T11:32:15Z</cp:lastPrinted>
  <dcterms:created xsi:type="dcterms:W3CDTF">2011-04-12T12:31:58Z</dcterms:created>
  <dcterms:modified xsi:type="dcterms:W3CDTF">2017-04-10T11:32:29Z</dcterms:modified>
</cp:coreProperties>
</file>